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report_products1426865100" sheetId="1" r:id="rId1"/>
  </sheets>
  <calcPr calcId="144525"/>
</workbook>
</file>

<file path=xl/calcChain.xml><?xml version="1.0" encoding="utf-8"?>
<calcChain xmlns="http://schemas.openxmlformats.org/spreadsheetml/2006/main">
  <c r="O20" i="1" l="1"/>
  <c r="B20" i="1"/>
  <c r="O19" i="1"/>
  <c r="B19" i="1"/>
  <c r="O18" i="1"/>
  <c r="B18" i="1"/>
  <c r="O17" i="1"/>
  <c r="B17" i="1"/>
  <c r="O16" i="1"/>
  <c r="B16" i="1"/>
  <c r="O15" i="1"/>
  <c r="B15" i="1"/>
  <c r="O14" i="1"/>
  <c r="B14" i="1"/>
  <c r="O13" i="1"/>
  <c r="B13" i="1"/>
  <c r="O12" i="1"/>
  <c r="B12" i="1"/>
  <c r="O11" i="1"/>
  <c r="B11" i="1"/>
  <c r="O10" i="1"/>
  <c r="B10" i="1"/>
  <c r="O9" i="1"/>
  <c r="B9" i="1"/>
  <c r="O8" i="1"/>
  <c r="B8" i="1"/>
  <c r="O7" i="1"/>
  <c r="B7" i="1"/>
  <c r="O6" i="1"/>
  <c r="B6" i="1"/>
</calcChain>
</file>

<file path=xl/sharedStrings.xml><?xml version="1.0" encoding="utf-8"?>
<sst xmlns="http://schemas.openxmlformats.org/spreadsheetml/2006/main" count="96" uniqueCount="40">
  <si>
    <t>REPORTE PRODUCTOS ADJUDICADOS</t>
  </si>
  <si>
    <t>CATEGORIA:</t>
  </si>
  <si>
    <t>Suministros de Limpieza</t>
  </si>
  <si>
    <t>FECHA DESDE:</t>
  </si>
  <si>
    <t>FECHA HASTA:</t>
  </si>
  <si>
    <t>#</t>
  </si>
  <si>
    <t>RUC ENTIDAD</t>
  </si>
  <si>
    <t>ENTIDAD</t>
  </si>
  <si>
    <t>CPC</t>
  </si>
  <si>
    <t>DESCRIPCION DEL PRODUCTO</t>
  </si>
  <si>
    <t>CODIGO DEL PROCESO</t>
  </si>
  <si>
    <t>DESCRIPCION DE COMPRA</t>
  </si>
  <si>
    <t>CANTIDAD</t>
  </si>
  <si>
    <t>PRECIO UNITARIO</t>
  </si>
  <si>
    <t>PRECIO FINAL</t>
  </si>
  <si>
    <t>FECHA PUBLICACION PRODUCTO</t>
  </si>
  <si>
    <t>FECHA ADJUDICACION</t>
  </si>
  <si>
    <t>FECHA ORDEN DE COMPRA</t>
  </si>
  <si>
    <t>PROVEEDOR</t>
  </si>
  <si>
    <t>RUC PROVEEDOR</t>
  </si>
  <si>
    <t>SUBSUBSECRETARIA ZONAL DE PLANIFICACION 7</t>
  </si>
  <si>
    <t>LAVA VAJILLA 1000 GRS UNIDAD</t>
  </si>
  <si>
    <t>CM-2014-SUBSUBSECRETARIA ZONAL DE PLANIFICACION 7-272283</t>
  </si>
  <si>
    <t>SELECCIÓN DE PROVEEDORES DE CONVENIO MARCO PARA LA "ADQUISICIÓN DE SUMINISTROS DE LIMPIEZA"</t>
  </si>
  <si>
    <t>VILLAVICENCIO QUIZHPI DIANA XIMENA</t>
  </si>
  <si>
    <t>LIQUIDO (ACEITE) LIMPIA MUEBLES FRASCO DE 250 CC</t>
  </si>
  <si>
    <t>CLORO LIQUIDO AL 5% 1 CANECA</t>
  </si>
  <si>
    <t>LIQUIDO PARA LIMPIAR VIDRIOS 1 GALON</t>
  </si>
  <si>
    <t>AMBIENTAL CONCENTRADO LIQUIDO 1 GALON</t>
  </si>
  <si>
    <t>AMBIENTAL EN SPRAY VARIAS FRAGANCIAS DE 400CC</t>
  </si>
  <si>
    <t>CERA LIQUIDA PARA PISOS ANTIDESLIZANTE 1 GALON</t>
  </si>
  <si>
    <t>DETERGENTE EN POLVO FUNDA DE 1 KILO</t>
  </si>
  <si>
    <t>FUNDA NEGRA DOMESTICA 23*28 DE 10 UNIDADES</t>
  </si>
  <si>
    <t>FUNDA NEGRA INDUSTRIAL 30*36 DE 10 UNIDADES</t>
  </si>
  <si>
    <t>RECOGEDOR DE BASURA</t>
  </si>
  <si>
    <t>ATOMIZADOR 500 CC - UNIDAD</t>
  </si>
  <si>
    <t>ESCOBA DE PLASTICO FIBRA SUAVE</t>
  </si>
  <si>
    <t>TRAPEADOR REDONDO DE MADERA</t>
  </si>
  <si>
    <t>GUANTES DE CAUCHO BICOLOR No 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</si>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</sst>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7" fontId="0" fillId="0" borderId="0" xfId="0" applyNumberFormat="1" applyAlignment="1">
      <alignment wrapText="1"/>
    </xf>
    <xf numFmtId="2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workbookViewId="0"/>
  </sheetViews>
  <sheetFormatPr baseColWidth="10" defaultRowHeight="15" x14ac:dyDescent="0.25"/>
  <cols>
    <col min="1" max="1" width="11.85546875" bestFit="1" customWidth="1"/>
    <col min="2" max="2" width="13" bestFit="1" customWidth="1"/>
    <col min="3" max="3" width="44.140625" bestFit="1" customWidth="1"/>
    <col min="4" max="4" width="13.28515625" bestFit="1" customWidth="1"/>
    <col min="5" max="7" width="45.7109375" bestFit="1" customWidth="1"/>
    <col min="8" max="8" width="10.28515625" customWidth="1"/>
    <col min="9" max="9" width="16.85546875" bestFit="1" customWidth="1"/>
    <col min="10" max="10" width="13" bestFit="1" customWidth="1"/>
    <col min="11" max="11" width="30.140625" bestFit="1" customWidth="1"/>
    <col min="12" max="12" width="20.85546875" bestFit="1" customWidth="1"/>
    <col min="13" max="13" width="24.85546875" bestFit="1" customWidth="1"/>
    <col min="14" max="14" width="36.7109375" bestFit="1" customWidth="1"/>
    <col min="15" max="15" width="16.140625" bestFit="1" customWidth="1"/>
  </cols>
  <sheetData>
    <row r="1" spans="1:15" ht="23.25" x14ac:dyDescent="0.35">
      <c r="A1" s="1" t="s">
        <v>0</v>
      </c>
    </row>
    <row r="3" spans="1:15" ht="15" customHeight="1" x14ac:dyDescent="0.25">
      <c r="A3" s="2" t="s">
        <v>1</v>
      </c>
      <c r="B3" s="7" t="s">
        <v>2</v>
      </c>
      <c r="C3" s="7"/>
      <c r="D3" s="2" t="s">
        <v>3</v>
      </c>
      <c r="E3" s="4">
        <v>41640</v>
      </c>
      <c r="F3" s="2" t="s">
        <v>4</v>
      </c>
      <c r="G3" s="4">
        <v>42004</v>
      </c>
    </row>
    <row r="4" spans="1: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</row>
    <row r="6" spans="1:15" ht="45" x14ac:dyDescent="0.25">
      <c r="A6" s="3">
        <v>1</v>
      </c>
      <c r="B6" s="3" t="str">
        <f t="shared" ref="B6:B20" si="0">"1160049090001"</f>
        <v>1160049090001</v>
      </c>
      <c r="C6" s="3" t="s">
        <v>20</v>
      </c>
      <c r="D6" s="3">
        <v>353210014</v>
      </c>
      <c r="E6" s="3" t="s">
        <v>21</v>
      </c>
      <c r="F6" s="3" t="s">
        <v>22</v>
      </c>
      <c r="G6" s="3" t="s">
        <v>23</v>
      </c>
      <c r="H6" s="3">
        <v>10</v>
      </c>
      <c r="I6" s="3">
        <v>2.2999999999999998</v>
      </c>
      <c r="J6" s="3">
        <v>25.76</v>
      </c>
      <c r="K6" s="5">
        <v>40771.554679155095</v>
      </c>
      <c r="L6" s="6">
        <v>41681</v>
      </c>
      <c r="M6" s="5">
        <v>41696.496744374999</v>
      </c>
      <c r="N6" s="3" t="s">
        <v>24</v>
      </c>
      <c r="O6" s="3" t="str">
        <f t="shared" ref="O6:O20" si="1">"0102739521001"</f>
        <v>0102739521001</v>
      </c>
    </row>
    <row r="7" spans="1:15" ht="45" x14ac:dyDescent="0.25">
      <c r="A7" s="3">
        <v>2</v>
      </c>
      <c r="B7" s="3" t="str">
        <f t="shared" si="0"/>
        <v>1160049090001</v>
      </c>
      <c r="C7" s="3" t="s">
        <v>20</v>
      </c>
      <c r="D7" s="3">
        <v>353210115</v>
      </c>
      <c r="E7" s="3" t="s">
        <v>25</v>
      </c>
      <c r="F7" s="3" t="s">
        <v>22</v>
      </c>
      <c r="G7" s="3" t="s">
        <v>23</v>
      </c>
      <c r="H7" s="3">
        <v>30</v>
      </c>
      <c r="I7" s="3">
        <v>2.19</v>
      </c>
      <c r="J7" s="3">
        <v>73.42</v>
      </c>
      <c r="K7" s="5">
        <v>40808.461116203704</v>
      </c>
      <c r="L7" s="6">
        <v>41681</v>
      </c>
      <c r="M7" s="5">
        <v>41696.496744374999</v>
      </c>
      <c r="N7" s="3" t="s">
        <v>24</v>
      </c>
      <c r="O7" s="3" t="str">
        <f t="shared" si="1"/>
        <v>0102739521001</v>
      </c>
    </row>
    <row r="8" spans="1:15" ht="45" x14ac:dyDescent="0.25">
      <c r="A8" s="3">
        <v>3</v>
      </c>
      <c r="B8" s="3" t="str">
        <f t="shared" si="0"/>
        <v>1160049090001</v>
      </c>
      <c r="C8" s="3" t="s">
        <v>20</v>
      </c>
      <c r="D8" s="3">
        <v>353210116</v>
      </c>
      <c r="E8" s="3" t="s">
        <v>26</v>
      </c>
      <c r="F8" s="3" t="s">
        <v>22</v>
      </c>
      <c r="G8" s="3" t="s">
        <v>23</v>
      </c>
      <c r="H8" s="3">
        <v>6</v>
      </c>
      <c r="I8" s="3">
        <v>15.5</v>
      </c>
      <c r="J8" s="3">
        <v>104.16</v>
      </c>
      <c r="K8" s="5">
        <v>40799.511256157406</v>
      </c>
      <c r="L8" s="6">
        <v>41681</v>
      </c>
      <c r="M8" s="5">
        <v>41696.496744374999</v>
      </c>
      <c r="N8" s="3" t="s">
        <v>24</v>
      </c>
      <c r="O8" s="3" t="str">
        <f t="shared" si="1"/>
        <v>0102739521001</v>
      </c>
    </row>
    <row r="9" spans="1:15" ht="45" x14ac:dyDescent="0.25">
      <c r="A9" s="3">
        <v>4</v>
      </c>
      <c r="B9" s="3" t="str">
        <f t="shared" si="0"/>
        <v>1160049090001</v>
      </c>
      <c r="C9" s="3" t="s">
        <v>20</v>
      </c>
      <c r="D9" s="3">
        <v>353220018</v>
      </c>
      <c r="E9" s="3" t="s">
        <v>27</v>
      </c>
      <c r="F9" s="3" t="s">
        <v>22</v>
      </c>
      <c r="G9" s="3" t="s">
        <v>23</v>
      </c>
      <c r="H9" s="3">
        <v>8</v>
      </c>
      <c r="I9" s="3">
        <v>3.07</v>
      </c>
      <c r="J9" s="3">
        <v>27.5</v>
      </c>
      <c r="K9" s="5">
        <v>40764.620885231481</v>
      </c>
      <c r="L9" s="6">
        <v>41681</v>
      </c>
      <c r="M9" s="5">
        <v>41696.496744374999</v>
      </c>
      <c r="N9" s="3" t="s">
        <v>24</v>
      </c>
      <c r="O9" s="3" t="str">
        <f t="shared" si="1"/>
        <v>0102739521001</v>
      </c>
    </row>
    <row r="10" spans="1:15" ht="45" x14ac:dyDescent="0.25">
      <c r="A10" s="3">
        <v>5</v>
      </c>
      <c r="B10" s="3" t="str">
        <f t="shared" si="0"/>
        <v>1160049090001</v>
      </c>
      <c r="C10" s="3" t="s">
        <v>20</v>
      </c>
      <c r="D10" s="3">
        <v>353310018</v>
      </c>
      <c r="E10" s="3" t="s">
        <v>28</v>
      </c>
      <c r="F10" s="3" t="s">
        <v>22</v>
      </c>
      <c r="G10" s="3" t="s">
        <v>23</v>
      </c>
      <c r="H10" s="3">
        <v>20</v>
      </c>
      <c r="I10" s="3">
        <v>5.25</v>
      </c>
      <c r="J10" s="3">
        <v>117.53</v>
      </c>
      <c r="K10" s="5">
        <v>40534.404768877313</v>
      </c>
      <c r="L10" s="6">
        <v>41681</v>
      </c>
      <c r="M10" s="5">
        <v>41696.496744374999</v>
      </c>
      <c r="N10" s="3" t="s">
        <v>24</v>
      </c>
      <c r="O10" s="3" t="str">
        <f t="shared" si="1"/>
        <v>0102739521001</v>
      </c>
    </row>
    <row r="11" spans="1:15" ht="45" x14ac:dyDescent="0.25">
      <c r="A11" s="3">
        <v>6</v>
      </c>
      <c r="B11" s="3" t="str">
        <f t="shared" si="0"/>
        <v>1160049090001</v>
      </c>
      <c r="C11" s="3" t="s">
        <v>20</v>
      </c>
      <c r="D11" s="3">
        <v>353310018</v>
      </c>
      <c r="E11" s="3" t="s">
        <v>29</v>
      </c>
      <c r="F11" s="3" t="s">
        <v>22</v>
      </c>
      <c r="G11" s="3" t="s">
        <v>23</v>
      </c>
      <c r="H11" s="3">
        <v>10</v>
      </c>
      <c r="I11" s="3">
        <v>2.33</v>
      </c>
      <c r="J11" s="3">
        <v>26.06</v>
      </c>
      <c r="K11" s="5">
        <v>41590.42841291667</v>
      </c>
      <c r="L11" s="6">
        <v>41681</v>
      </c>
      <c r="M11" s="5">
        <v>41696.496744374999</v>
      </c>
      <c r="N11" s="3" t="s">
        <v>24</v>
      </c>
      <c r="O11" s="3" t="str">
        <f t="shared" si="1"/>
        <v>0102739521001</v>
      </c>
    </row>
    <row r="12" spans="1:15" ht="45" x14ac:dyDescent="0.25">
      <c r="A12" s="3">
        <v>7</v>
      </c>
      <c r="B12" s="3" t="str">
        <f t="shared" si="0"/>
        <v>1160049090001</v>
      </c>
      <c r="C12" s="3" t="s">
        <v>20</v>
      </c>
      <c r="D12" s="3">
        <v>354100311</v>
      </c>
      <c r="E12" s="3" t="s">
        <v>30</v>
      </c>
      <c r="F12" s="3" t="s">
        <v>22</v>
      </c>
      <c r="G12" s="3" t="s">
        <v>23</v>
      </c>
      <c r="H12" s="3">
        <v>8</v>
      </c>
      <c r="I12" s="3">
        <v>6.83</v>
      </c>
      <c r="J12" s="3">
        <v>61.21</v>
      </c>
      <c r="K12" s="5">
        <v>40764.608867083334</v>
      </c>
      <c r="L12" s="6">
        <v>41681</v>
      </c>
      <c r="M12" s="5">
        <v>41696.496744374999</v>
      </c>
      <c r="N12" s="3" t="s">
        <v>24</v>
      </c>
      <c r="O12" s="3" t="str">
        <f t="shared" si="1"/>
        <v>0102739521001</v>
      </c>
    </row>
    <row r="13" spans="1:15" ht="45" x14ac:dyDescent="0.25">
      <c r="A13" s="3">
        <v>8</v>
      </c>
      <c r="B13" s="3" t="str">
        <f t="shared" si="0"/>
        <v>1160049090001</v>
      </c>
      <c r="C13" s="3" t="s">
        <v>20</v>
      </c>
      <c r="D13" s="3">
        <v>354300212</v>
      </c>
      <c r="E13" s="3" t="s">
        <v>31</v>
      </c>
      <c r="F13" s="3" t="s">
        <v>22</v>
      </c>
      <c r="G13" s="3" t="s">
        <v>23</v>
      </c>
      <c r="H13" s="3">
        <v>12</v>
      </c>
      <c r="I13" s="3">
        <v>2.19</v>
      </c>
      <c r="J13" s="3">
        <v>29.43</v>
      </c>
      <c r="K13" s="5">
        <v>40771.653982442127</v>
      </c>
      <c r="L13" s="6">
        <v>41681</v>
      </c>
      <c r="M13" s="5">
        <v>41696.496744374999</v>
      </c>
      <c r="N13" s="3" t="s">
        <v>24</v>
      </c>
      <c r="O13" s="3" t="str">
        <f t="shared" si="1"/>
        <v>0102739521001</v>
      </c>
    </row>
    <row r="14" spans="1:15" ht="45" x14ac:dyDescent="0.25">
      <c r="A14" s="3">
        <v>9</v>
      </c>
      <c r="B14" s="3" t="str">
        <f t="shared" si="0"/>
        <v>1160049090001</v>
      </c>
      <c r="C14" s="3" t="s">
        <v>20</v>
      </c>
      <c r="D14" s="3">
        <v>364100021</v>
      </c>
      <c r="E14" s="3" t="s">
        <v>32</v>
      </c>
      <c r="F14" s="3" t="s">
        <v>22</v>
      </c>
      <c r="G14" s="3" t="s">
        <v>23</v>
      </c>
      <c r="H14" s="3">
        <v>20</v>
      </c>
      <c r="I14" s="3">
        <v>0.47</v>
      </c>
      <c r="J14" s="3">
        <v>10.53</v>
      </c>
      <c r="K14" s="5">
        <v>40770.431412083337</v>
      </c>
      <c r="L14" s="6">
        <v>41681</v>
      </c>
      <c r="M14" s="5">
        <v>41696.496744374999</v>
      </c>
      <c r="N14" s="3" t="s">
        <v>24</v>
      </c>
      <c r="O14" s="3" t="str">
        <f t="shared" si="1"/>
        <v>0102739521001</v>
      </c>
    </row>
    <row r="15" spans="1:15" ht="45" x14ac:dyDescent="0.25">
      <c r="A15" s="3">
        <v>10</v>
      </c>
      <c r="B15" s="3" t="str">
        <f t="shared" si="0"/>
        <v>1160049090001</v>
      </c>
      <c r="C15" s="3" t="s">
        <v>20</v>
      </c>
      <c r="D15" s="3">
        <v>364100021</v>
      </c>
      <c r="E15" s="3" t="s">
        <v>33</v>
      </c>
      <c r="F15" s="3" t="s">
        <v>22</v>
      </c>
      <c r="G15" s="3" t="s">
        <v>23</v>
      </c>
      <c r="H15" s="3">
        <v>20</v>
      </c>
      <c r="I15" s="3">
        <v>0.94</v>
      </c>
      <c r="J15" s="3">
        <v>21.06</v>
      </c>
      <c r="K15" s="5">
        <v>41590.657656516203</v>
      </c>
      <c r="L15" s="6">
        <v>41681</v>
      </c>
      <c r="M15" s="5">
        <v>41696.496744374999</v>
      </c>
      <c r="N15" s="3" t="s">
        <v>24</v>
      </c>
      <c r="O15" s="3" t="str">
        <f t="shared" si="1"/>
        <v>0102739521001</v>
      </c>
    </row>
    <row r="16" spans="1:15" ht="45" x14ac:dyDescent="0.25">
      <c r="A16" s="3">
        <v>11</v>
      </c>
      <c r="B16" s="3" t="str">
        <f t="shared" si="0"/>
        <v>1160049090001</v>
      </c>
      <c r="C16" s="3" t="s">
        <v>20</v>
      </c>
      <c r="D16" s="3">
        <v>369400016</v>
      </c>
      <c r="E16" s="3" t="s">
        <v>34</v>
      </c>
      <c r="F16" s="3" t="s">
        <v>22</v>
      </c>
      <c r="G16" s="3" t="s">
        <v>23</v>
      </c>
      <c r="H16" s="3">
        <v>6</v>
      </c>
      <c r="I16" s="3">
        <v>1.49</v>
      </c>
      <c r="J16" s="3">
        <v>9.98</v>
      </c>
      <c r="K16" s="5">
        <v>40536.441021921295</v>
      </c>
      <c r="L16" s="6">
        <v>41681</v>
      </c>
      <c r="M16" s="5">
        <v>41696.496744374999</v>
      </c>
      <c r="N16" s="3" t="s">
        <v>24</v>
      </c>
      <c r="O16" s="3" t="str">
        <f t="shared" si="1"/>
        <v>0102739521001</v>
      </c>
    </row>
    <row r="17" spans="1:15" ht="45" x14ac:dyDescent="0.25">
      <c r="A17" s="3">
        <v>12</v>
      </c>
      <c r="B17" s="3" t="str">
        <f t="shared" si="0"/>
        <v>1160049090001</v>
      </c>
      <c r="C17" s="3" t="s">
        <v>20</v>
      </c>
      <c r="D17" s="3">
        <v>369400018</v>
      </c>
      <c r="E17" s="3" t="s">
        <v>35</v>
      </c>
      <c r="F17" s="3" t="s">
        <v>22</v>
      </c>
      <c r="G17" s="3" t="s">
        <v>23</v>
      </c>
      <c r="H17" s="3">
        <v>4</v>
      </c>
      <c r="I17" s="3">
        <v>1.1000000000000001</v>
      </c>
      <c r="J17" s="3">
        <v>4.92</v>
      </c>
      <c r="K17" s="5">
        <v>41590.432734212962</v>
      </c>
      <c r="L17" s="6">
        <v>41681</v>
      </c>
      <c r="M17" s="5">
        <v>41696.496744374999</v>
      </c>
      <c r="N17" s="3" t="s">
        <v>24</v>
      </c>
      <c r="O17" s="3" t="str">
        <f t="shared" si="1"/>
        <v>0102739521001</v>
      </c>
    </row>
    <row r="18" spans="1:15" ht="45" x14ac:dyDescent="0.25">
      <c r="A18" s="3">
        <v>13</v>
      </c>
      <c r="B18" s="3" t="str">
        <f t="shared" si="0"/>
        <v>1160049090001</v>
      </c>
      <c r="C18" s="3" t="s">
        <v>20</v>
      </c>
      <c r="D18" s="3">
        <v>389930011</v>
      </c>
      <c r="E18" s="3" t="s">
        <v>36</v>
      </c>
      <c r="F18" s="3" t="s">
        <v>22</v>
      </c>
      <c r="G18" s="3" t="s">
        <v>23</v>
      </c>
      <c r="H18" s="3">
        <v>6</v>
      </c>
      <c r="I18" s="3">
        <v>2.2799999999999998</v>
      </c>
      <c r="J18" s="3">
        <v>15.3</v>
      </c>
      <c r="K18" s="5">
        <v>40539.60503979167</v>
      </c>
      <c r="L18" s="6">
        <v>41681</v>
      </c>
      <c r="M18" s="5">
        <v>41696.496744374999</v>
      </c>
      <c r="N18" s="3" t="s">
        <v>24</v>
      </c>
      <c r="O18" s="3" t="str">
        <f t="shared" si="1"/>
        <v>0102739521001</v>
      </c>
    </row>
    <row r="19" spans="1:15" ht="45" x14ac:dyDescent="0.25">
      <c r="A19" s="3">
        <v>14</v>
      </c>
      <c r="B19" s="3" t="str">
        <f t="shared" si="0"/>
        <v>1160049090001</v>
      </c>
      <c r="C19" s="3" t="s">
        <v>20</v>
      </c>
      <c r="D19" s="3">
        <v>389930012</v>
      </c>
      <c r="E19" s="3" t="s">
        <v>37</v>
      </c>
      <c r="F19" s="3" t="s">
        <v>22</v>
      </c>
      <c r="G19" s="3" t="s">
        <v>23</v>
      </c>
      <c r="H19" s="3">
        <v>10</v>
      </c>
      <c r="I19" s="3">
        <v>2.19</v>
      </c>
      <c r="J19" s="3">
        <v>24.51</v>
      </c>
      <c r="K19" s="5">
        <v>40772.457953923615</v>
      </c>
      <c r="L19" s="6">
        <v>41681</v>
      </c>
      <c r="M19" s="5">
        <v>41696.496744374999</v>
      </c>
      <c r="N19" s="3" t="s">
        <v>24</v>
      </c>
      <c r="O19" s="3" t="str">
        <f t="shared" si="1"/>
        <v>0102739521001</v>
      </c>
    </row>
    <row r="20" spans="1:15" ht="45" x14ac:dyDescent="0.25">
      <c r="A20" s="3">
        <v>15</v>
      </c>
      <c r="B20" s="3" t="str">
        <f t="shared" si="0"/>
        <v>1160049090001</v>
      </c>
      <c r="C20" s="3" t="s">
        <v>20</v>
      </c>
      <c r="D20" s="3">
        <v>3626000012</v>
      </c>
      <c r="E20" s="3" t="s">
        <v>38</v>
      </c>
      <c r="F20" s="3" t="s">
        <v>22</v>
      </c>
      <c r="G20" s="3" t="s">
        <v>23</v>
      </c>
      <c r="H20" s="3">
        <v>15</v>
      </c>
      <c r="I20" s="3">
        <v>1.44</v>
      </c>
      <c r="J20" s="3">
        <v>24.12</v>
      </c>
      <c r="K20" s="5">
        <v>41590.657459699076</v>
      </c>
      <c r="L20" s="6">
        <v>41681</v>
      </c>
      <c r="M20" s="5">
        <v>41696.496744374999</v>
      </c>
      <c r="N20" s="3" t="s">
        <v>24</v>
      </c>
      <c r="O20" s="3" t="str">
        <f t="shared" si="1"/>
        <v>0102739521001</v>
      </c>
    </row>
    <row r="21" spans="1:1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5" x14ac:dyDescent="0.25">
      <c r="A22" s="2" t="s">
        <v>39</v>
      </c>
      <c r="B22" s="2"/>
      <c r="C22" s="2"/>
      <c r="D22" s="2"/>
      <c r="E22" s="2"/>
      <c r="F22" s="2"/>
      <c r="G22" s="2"/>
      <c r="H22" s="3">
        <v>185</v>
      </c>
      <c r="I22" s="2"/>
      <c r="J22" s="3">
        <v>575.49</v>
      </c>
      <c r="K22" s="3"/>
      <c r="L22" s="3"/>
      <c r="M22" s="3"/>
      <c r="N22" s="3"/>
    </row>
  </sheetData>
  <mergeCells count="3">
    <mergeCell ref="B3:C3"/>
    <mergeCell ref="A4:N4"/>
    <mergeCell ref="A21:N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report_products1426865100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Vinicio Castro Quezada</dc:creator>
  <cp:lastModifiedBy>Fernando Castro</cp:lastModifiedBy>
  <dcterms:created xsi:type="dcterms:W3CDTF">2015-03-20T15:27:39Z</dcterms:created>
  <dcterms:modified xsi:type="dcterms:W3CDTF">2015-03-20T15:27:39Z</dcterms:modified>
</cp:coreProperties>
</file>